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<sst xmlns="http://schemas.openxmlformats.org/spreadsheetml/2006/main" count="242" uniqueCount="71">
  <si>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</si>
  <si>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</si>
  <si>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</si>
  <si>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</si>
  <si>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</si>
  <si>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</si>
  <si>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</si>
  <si>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</si>
  <si>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繰砂基委　第1-6-8号</t>
  </si>
  <si>
    <t xml:space="preserve">　業務名</t>
  </si>
  <si>
    <t>土砂法に基づく基礎調査（下北その８）業務委託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</si>
  <si>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</si>
  <si>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</si>
  <si>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</si>
  <si>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</si>
  <si>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</si>
  <si>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</si>
  <si>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</si>
  <si>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</si>
  <si>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</si>
  <si>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</si>
  <si>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</si>
  <si>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</si>
  <si>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土砂災害防止法に基づく基礎調査</t>
  </si>
  <si>
    <t/>
  </si>
  <si>
    <t>式</t>
  </si>
  <si>
    <t>基礎調査業務</t>
  </si>
  <si>
    <t>計画準備</t>
  </si>
  <si>
    <t>現地確認調査</t>
  </si>
  <si>
    <t>急傾斜地の崩壊</t>
  </si>
  <si>
    <t>箇所</t>
  </si>
  <si>
    <t>土石流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</si>
  <si>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</si>
  <si>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</si>
  <si>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</si>
  <si>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</si>
  <si>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</si>
  <si>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</si>
  <si>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</si>
  <si>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</si>
  <si>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</si>
  <si>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</si>
  <si>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電子計算機使用料等</t>
  </si>
  <si>
    <t>直接原価（その他原価除く）</t>
  </si>
  <si>
    <t>その他原価</t>
  </si>
  <si>
    <t>一般管理費等</t>
  </si>
  <si>
    <t>設計業務価格</t>
  </si>
  <si>
    <t>≪測量業務価格≫委託数量　Ｎ＝　1　式</t>
  </si>
  <si>
    <t xml:space="preserve">測量業務　</t>
  </si>
  <si>
    <t>砂防基盤図修正図化</t>
  </si>
  <si>
    <t>3次元数値地図修正</t>
  </si>
  <si>
    <t>作業計画</t>
  </si>
  <si>
    <t>km2</t>
  </si>
  <si>
    <t>追加数値図化</t>
  </si>
  <si>
    <t>追加3次元数値編集</t>
  </si>
  <si>
    <t>DMデータファイル作成</t>
  </si>
  <si>
    <t>3次元DMデータファイル作成</t>
  </si>
  <si>
    <t>微地形調査</t>
  </si>
  <si>
    <t>メタ・データ作成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</si>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</sst>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28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5.0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28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31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3.0</v>
      </c>
      <c r="G40" s="27"/>
      <c r="H40" s="29"/>
      <c r="J40" s="30"/>
      <c r="K40" s="31"/>
    </row>
    <row r="41" ht="15.0" customHeight="true">
      <c r="A41" s="14" t="s">
        <v>32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33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37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G59+G65+G71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G17+G20+G41+G53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6">
        <f>G77+G80+G83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>
      <c r="A89" s="11" t="s">
        <v>47</v>
      </c>
      <c r="H89" s="13"/>
    </row>
    <row r="90">
      <c r="A90" s="11"/>
      <c r="H90" s="13"/>
    </row>
    <row r="91">
      <c r="A91" s="12"/>
      <c r="B91" s="12"/>
      <c r="C91" s="12"/>
      <c r="D91" s="12"/>
      <c r="E91" s="12"/>
      <c r="F91" s="12"/>
      <c r="G91" s="12"/>
      <c r="H91" s="13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24.0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49</v>
      </c>
      <c r="C95" s="15"/>
      <c r="D95" s="16"/>
      <c r="E95" s="20"/>
      <c r="F95" s="22"/>
      <c r="G95" s="26">
        <f>G98</f>
      </c>
      <c r="H95" s="28" t="s">
        <v>24</v>
      </c>
      <c r="J95" s="30" t="n">
        <v>25.0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50</v>
      </c>
      <c r="D98" s="16"/>
      <c r="E98" s="20"/>
      <c r="F98" s="22"/>
      <c r="G98" s="26">
        <f>G101+G104+G107+G110+G113+G116+G119</f>
      </c>
      <c r="H98" s="28" t="s">
        <v>24</v>
      </c>
      <c r="J98" s="30" t="n">
        <v>26.0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51</v>
      </c>
      <c r="E101" s="20"/>
      <c r="F101" s="24"/>
      <c r="G101" s="27"/>
      <c r="H101" s="28" t="s">
        <v>24</v>
      </c>
      <c r="J101" s="30" t="n">
        <v>27.0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4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52</v>
      </c>
      <c r="F103" s="25" t="n">
        <v>0.1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53</v>
      </c>
      <c r="E104" s="20"/>
      <c r="F104" s="24"/>
      <c r="G104" s="27"/>
      <c r="H104" s="28" t="s">
        <v>24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52</v>
      </c>
      <c r="F106" s="25" t="n">
        <v>0.1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54</v>
      </c>
      <c r="E107" s="20"/>
      <c r="F107" s="24"/>
      <c r="G107" s="27"/>
      <c r="H107" s="28" t="s">
        <v>24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52</v>
      </c>
      <c r="F109" s="25" t="n">
        <v>0.1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55</v>
      </c>
      <c r="E110" s="20"/>
      <c r="F110" s="24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52</v>
      </c>
      <c r="F112" s="25" t="n">
        <v>0.1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56</v>
      </c>
      <c r="E113" s="20"/>
      <c r="F113" s="24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52</v>
      </c>
      <c r="F115" s="25" t="n">
        <v>0.1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57</v>
      </c>
      <c r="E116" s="20"/>
      <c r="F116" s="24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52</v>
      </c>
      <c r="F118" s="25" t="n">
        <v>0.1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58</v>
      </c>
      <c r="E119" s="20"/>
      <c r="F119" s="24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52</v>
      </c>
      <c r="F121" s="25" t="n">
        <v>0.1</v>
      </c>
      <c r="G121" s="27"/>
      <c r="H121" s="29"/>
      <c r="J121" s="30"/>
      <c r="K121" s="31"/>
    </row>
    <row r="122" ht="15.0" customHeight="true">
      <c r="A122" s="14" t="s">
        <v>37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37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40</v>
      </c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59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60</v>
      </c>
      <c r="B134" s="15"/>
      <c r="C134" s="15"/>
      <c r="D134" s="16"/>
      <c r="E134" s="20"/>
      <c r="F134" s="22"/>
      <c r="G134" s="26">
        <f>G89+G92+G122</f>
      </c>
      <c r="H134" s="28" t="s">
        <v>24</v>
      </c>
      <c r="J134" s="30" t="n">
        <v>38.0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 t="s">
        <v>61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62</v>
      </c>
      <c r="C140" s="15"/>
      <c r="D140" s="16"/>
      <c r="E140" s="20"/>
      <c r="F140" s="22"/>
      <c r="G140" s="27"/>
      <c r="H140" s="28" t="s">
        <v>24</v>
      </c>
      <c r="J140" s="30" t="n">
        <v>40.0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63</v>
      </c>
      <c r="B143" s="15"/>
      <c r="C143" s="15"/>
      <c r="D143" s="16"/>
      <c r="E143" s="20"/>
      <c r="F143" s="22"/>
      <c r="G143" s="26">
        <f>G134+G137</f>
      </c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64</v>
      </c>
      <c r="B146" s="33"/>
      <c r="C146" s="33"/>
      <c r="D146" s="34"/>
      <c r="E146" s="41"/>
      <c r="F146" s="44"/>
      <c r="G146" s="50">
        <f>G86+G143</f>
      </c>
      <c r="H146" s="51" t="s">
        <v>24</v>
      </c>
      <c r="J146" s="55" t="n">
        <v>42.0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65</v>
      </c>
      <c r="B149" s="57" t="s">
        <v>66</v>
      </c>
      <c r="J149" s="30" t="n">
        <v>99999.0</v>
      </c>
    </row>
    <row r="150">
      <c r="A150" s="56" t="s">
        <v>67</v>
      </c>
      <c r="B150" s="57" t="s">
        <v>68</v>
      </c>
    </row>
    <row r="151">
      <c r="A151" s="56" t="s">
        <v>69</v>
      </c>
      <c r="B151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A89:H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2026-04-24T07:13:33Z</dcterms:created>
  <dc:creator>Apache POI</dc:creator>
</cp:coreProperties>
</file>